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/>
  </bookViews>
  <sheets>
    <sheet name="Cost to cost'00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L21" i="4"/>
  <c r="G20"/>
  <c r="H20" s="1"/>
  <c r="F20"/>
  <c r="G19"/>
  <c r="H19" s="1"/>
  <c r="F19"/>
  <c r="G18"/>
  <c r="H18" s="1"/>
  <c r="F18"/>
  <c r="G17"/>
  <c r="H17" s="1"/>
  <c r="F17"/>
  <c r="G16"/>
  <c r="H16" s="1"/>
  <c r="F16"/>
  <c r="G15"/>
  <c r="H15" s="1"/>
  <c r="F15"/>
  <c r="G14"/>
  <c r="H14" s="1"/>
  <c r="F14"/>
  <c r="G13"/>
  <c r="H13" s="1"/>
  <c r="F13"/>
  <c r="G12"/>
  <c r="H12" s="1"/>
  <c r="F12"/>
  <c r="G11"/>
  <c r="H11" s="1"/>
  <c r="F11"/>
  <c r="G10"/>
  <c r="H10" s="1"/>
  <c r="F10"/>
  <c r="G9"/>
  <c r="H9" s="1"/>
  <c r="F9"/>
  <c r="J16" l="1"/>
  <c r="K16"/>
  <c r="M16" s="1"/>
  <c r="J9"/>
  <c r="K9"/>
  <c r="K10"/>
  <c r="M10" s="1"/>
  <c r="J10"/>
  <c r="J11"/>
  <c r="K11"/>
  <c r="M11" s="1"/>
  <c r="K12"/>
  <c r="M12" s="1"/>
  <c r="J12"/>
  <c r="J13"/>
  <c r="K13"/>
  <c r="M13" s="1"/>
  <c r="J14"/>
  <c r="K14"/>
  <c r="M14" s="1"/>
  <c r="K15"/>
  <c r="M15" s="1"/>
  <c r="J15"/>
  <c r="K17"/>
  <c r="M17" s="1"/>
  <c r="J17"/>
  <c r="K18"/>
  <c r="M18" s="1"/>
  <c r="J18"/>
  <c r="J19"/>
  <c r="K19"/>
  <c r="M19" s="1"/>
  <c r="J20"/>
  <c r="K20"/>
  <c r="M20" s="1"/>
  <c r="K21" l="1"/>
  <c r="L27" s="1"/>
  <c r="M27" s="1"/>
  <c r="M9"/>
  <c r="M21" s="1"/>
</calcChain>
</file>

<file path=xl/sharedStrings.xml><?xml version="1.0" encoding="utf-8"?>
<sst xmlns="http://schemas.openxmlformats.org/spreadsheetml/2006/main" count="69" uniqueCount="58">
  <si>
    <t>ABC SPA</t>
  </si>
  <si>
    <t>(A)</t>
  </si>
  <si>
    <t>(B)</t>
  </si>
  <si>
    <t>(C)</t>
  </si>
  <si>
    <t xml:space="preserve"> (D) = C/B</t>
  </si>
  <si>
    <t>(E) = D*A</t>
  </si>
  <si>
    <t>(F)</t>
  </si>
  <si>
    <t>(G) = E - C</t>
  </si>
  <si>
    <t>(H) = E - F</t>
  </si>
  <si>
    <t>(I)</t>
  </si>
  <si>
    <t>(J) = H - I</t>
  </si>
  <si>
    <t>(K)</t>
  </si>
  <si>
    <t>Descrizione</t>
  </si>
  <si>
    <t>Ricavo</t>
  </si>
  <si>
    <t>Costi a budget</t>
  </si>
  <si>
    <t>Costi sostenuti</t>
  </si>
  <si>
    <t>Costi a finire</t>
  </si>
  <si>
    <t>% di completam.</t>
  </si>
  <si>
    <t>Ricavo di</t>
  </si>
  <si>
    <t xml:space="preserve">Totale </t>
  </si>
  <si>
    <t>Margine di</t>
  </si>
  <si>
    <t>L.I.C. al</t>
  </si>
  <si>
    <t>L.I.C. per</t>
  </si>
  <si>
    <t>ADJ</t>
  </si>
  <si>
    <t>commessa</t>
  </si>
  <si>
    <t>contrattuale</t>
  </si>
  <si>
    <t>al 31.12.2009</t>
  </si>
  <si>
    <t>competenza</t>
  </si>
  <si>
    <t>a Ricavi</t>
  </si>
  <si>
    <t>Coop.va</t>
  </si>
  <si>
    <t>cip</t>
  </si>
  <si>
    <t>ciop</t>
  </si>
  <si>
    <t>titti</t>
  </si>
  <si>
    <t>silvestro</t>
  </si>
  <si>
    <t>paperoga</t>
  </si>
  <si>
    <t>paperopoli</t>
  </si>
  <si>
    <t>pippo</t>
  </si>
  <si>
    <t>pluto</t>
  </si>
  <si>
    <t>paerino</t>
  </si>
  <si>
    <t>minni</t>
  </si>
  <si>
    <t>topolino</t>
  </si>
  <si>
    <t>archimede</t>
  </si>
  <si>
    <t>Totali</t>
  </si>
  <si>
    <t>% copertura</t>
  </si>
  <si>
    <t>Importi</t>
  </si>
  <si>
    <t>%</t>
  </si>
  <si>
    <t xml:space="preserve">Totale LIC analizzati </t>
  </si>
  <si>
    <t>Totale LIC da B/S 31/12/2009</t>
  </si>
  <si>
    <t>Legenda</t>
  </si>
  <si>
    <t>w</t>
  </si>
  <si>
    <t>ok verificato importo con reltivo contratto</t>
  </si>
  <si>
    <t>j</t>
  </si>
  <si>
    <t>ok verificato processo formazione budget , discusso con il tecnico XYZ….</t>
  </si>
  <si>
    <t>q</t>
  </si>
  <si>
    <t>ok verificato con schede commessa (effettuato vouching vedi….)</t>
  </si>
  <si>
    <t>^</t>
  </si>
  <si>
    <t>m</t>
  </si>
  <si>
    <t>ok con dettaglio commesse quadrato con bilancio al 31.12.2009</t>
  </si>
</sst>
</file>

<file path=xl/styles.xml><?xml version="1.0" encoding="utf-8"?>
<styleSheet xmlns="http://schemas.openxmlformats.org/spreadsheetml/2006/main">
  <numFmts count="3">
    <numFmt numFmtId="164" formatCode="#,##0;\(#,##0\)"/>
    <numFmt numFmtId="165" formatCode="_ * #,##0_ ;_ * \-#,##0_ ;_ * &quot;-&quot;_ ;_ @_ "/>
    <numFmt numFmtId="166" formatCode="&quot;L.&quot;\ #,##0;[Red]&quot;L.&quot;\ \-#,##0"/>
  </numFmts>
  <fonts count="17">
    <font>
      <sz val="10"/>
      <color theme="1"/>
      <name val="Arial"/>
      <family val="2"/>
    </font>
    <font>
      <sz val="12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sz val="10"/>
      <name val="Geneva"/>
    </font>
    <font>
      <b/>
      <sz val="9"/>
      <name val="New York"/>
    </font>
    <font>
      <sz val="9"/>
      <name val="New York"/>
    </font>
    <font>
      <sz val="10"/>
      <name val="New York"/>
    </font>
    <font>
      <b/>
      <sz val="10"/>
      <name val="Geneva"/>
    </font>
    <font>
      <b/>
      <sz val="10"/>
      <name val="New York"/>
    </font>
    <font>
      <sz val="9"/>
      <name val="Geneva"/>
    </font>
    <font>
      <sz val="10"/>
      <color indexed="8"/>
      <name val="Geneva"/>
    </font>
    <font>
      <sz val="9"/>
      <color indexed="8"/>
      <name val="New York"/>
    </font>
    <font>
      <sz val="9"/>
      <color indexed="8"/>
      <name val="Geneva"/>
    </font>
    <font>
      <b/>
      <sz val="9"/>
      <color rgb="FFFF0000"/>
      <name val="ZDingbats"/>
    </font>
    <font>
      <b/>
      <sz val="12"/>
      <color rgb="FFFF0000"/>
      <name val="Tahoma"/>
      <family val="2"/>
    </font>
    <font>
      <b/>
      <sz val="9"/>
      <color rgb="FFFF0000"/>
      <name val="Geneva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4" fillId="0" borderId="0" xfId="2"/>
    <xf numFmtId="0" fontId="6" fillId="0" borderId="0" xfId="2" applyFont="1" applyBorder="1"/>
    <xf numFmtId="0" fontId="7" fillId="0" borderId="0" xfId="2" applyFont="1" applyBorder="1"/>
    <xf numFmtId="0" fontId="8" fillId="0" borderId="0" xfId="2" applyFont="1"/>
    <xf numFmtId="0" fontId="5" fillId="0" borderId="2" xfId="2" applyFont="1" applyBorder="1"/>
    <xf numFmtId="0" fontId="5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14" fontId="5" fillId="0" borderId="6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4" fillId="0" borderId="8" xfId="2" applyBorder="1"/>
    <xf numFmtId="0" fontId="10" fillId="0" borderId="9" xfId="2" applyFont="1" applyBorder="1"/>
    <xf numFmtId="0" fontId="4" fillId="0" borderId="9" xfId="2" applyBorder="1"/>
    <xf numFmtId="0" fontId="11" fillId="0" borderId="1" xfId="2" applyFont="1" applyBorder="1"/>
    <xf numFmtId="0" fontId="12" fillId="0" borderId="1" xfId="2" applyFont="1" applyBorder="1"/>
    <xf numFmtId="3" fontId="13" fillId="0" borderId="1" xfId="2" applyNumberFormat="1" applyFont="1" applyBorder="1"/>
    <xf numFmtId="3" fontId="13" fillId="0" borderId="9" xfId="2" applyNumberFormat="1" applyFont="1" applyBorder="1"/>
    <xf numFmtId="10" fontId="13" fillId="0" borderId="9" xfId="3" applyNumberFormat="1" applyFont="1" applyBorder="1"/>
    <xf numFmtId="3" fontId="13" fillId="0" borderId="10" xfId="2" applyNumberFormat="1" applyFont="1" applyBorder="1"/>
    <xf numFmtId="164" fontId="13" fillId="0" borderId="1" xfId="2" applyNumberFormat="1" applyFont="1" applyBorder="1"/>
    <xf numFmtId="164" fontId="13" fillId="0" borderId="6" xfId="2" applyNumberFormat="1" applyFont="1" applyBorder="1"/>
    <xf numFmtId="164" fontId="13" fillId="0" borderId="9" xfId="2" applyNumberFormat="1" applyFont="1" applyBorder="1"/>
    <xf numFmtId="164" fontId="10" fillId="0" borderId="1" xfId="2" applyNumberFormat="1" applyFont="1" applyBorder="1"/>
    <xf numFmtId="9" fontId="10" fillId="0" borderId="1" xfId="3" applyFont="1" applyBorder="1"/>
    <xf numFmtId="165" fontId="13" fillId="0" borderId="1" xfId="4" applyFont="1" applyBorder="1"/>
    <xf numFmtId="165" fontId="11" fillId="0" borderId="1" xfId="4" applyFont="1" applyBorder="1"/>
    <xf numFmtId="164" fontId="11" fillId="0" borderId="4" xfId="2" applyNumberFormat="1" applyFont="1" applyBorder="1"/>
    <xf numFmtId="3" fontId="8" fillId="0" borderId="4" xfId="2" applyNumberFormat="1" applyFont="1" applyBorder="1"/>
    <xf numFmtId="164" fontId="11" fillId="0" borderId="1" xfId="2" applyNumberFormat="1" applyFont="1" applyBorder="1"/>
    <xf numFmtId="3" fontId="8" fillId="0" borderId="1" xfId="2" applyNumberFormat="1" applyFont="1" applyBorder="1"/>
    <xf numFmtId="0" fontId="4" fillId="0" borderId="1" xfId="2" applyFont="1" applyBorder="1"/>
    <xf numFmtId="0" fontId="4" fillId="0" borderId="1" xfId="2" applyBorder="1"/>
    <xf numFmtId="165" fontId="4" fillId="0" borderId="1" xfId="4" applyFont="1" applyBorder="1"/>
    <xf numFmtId="164" fontId="8" fillId="0" borderId="1" xfId="2" applyNumberFormat="1" applyFont="1" applyBorder="1"/>
    <xf numFmtId="164" fontId="4" fillId="0" borderId="1" xfId="2" applyNumberFormat="1" applyFont="1" applyBorder="1"/>
    <xf numFmtId="0" fontId="4" fillId="0" borderId="0" xfId="2" applyBorder="1"/>
    <xf numFmtId="164" fontId="8" fillId="0" borderId="0" xfId="2" applyNumberFormat="1" applyFont="1" applyBorder="1"/>
    <xf numFmtId="3" fontId="8" fillId="0" borderId="0" xfId="2" applyNumberFormat="1" applyFont="1" applyBorder="1"/>
    <xf numFmtId="0" fontId="8" fillId="0" borderId="0" xfId="2" applyFont="1" applyBorder="1" applyAlignment="1">
      <alignment horizontal="right"/>
    </xf>
    <xf numFmtId="0" fontId="4" fillId="0" borderId="0" xfId="2" applyFont="1" applyBorder="1"/>
    <xf numFmtId="9" fontId="8" fillId="0" borderId="0" xfId="3" applyFont="1" applyBorder="1" applyAlignment="1">
      <alignment horizontal="right"/>
    </xf>
    <xf numFmtId="3" fontId="8" fillId="0" borderId="0" xfId="2" applyNumberFormat="1" applyFont="1" applyBorder="1" applyAlignment="1">
      <alignment horizontal="right"/>
    </xf>
    <xf numFmtId="3" fontId="4" fillId="0" borderId="0" xfId="2" applyNumberFormat="1" applyFont="1" applyBorder="1"/>
    <xf numFmtId="3" fontId="4" fillId="0" borderId="0" xfId="2" applyNumberFormat="1" applyBorder="1"/>
    <xf numFmtId="0" fontId="4" fillId="0" borderId="0" xfId="2" applyFont="1"/>
    <xf numFmtId="9" fontId="4" fillId="0" borderId="0" xfId="3" applyFont="1" applyBorder="1"/>
    <xf numFmtId="0" fontId="4" fillId="0" borderId="1" xfId="2" applyBorder="1" applyAlignment="1">
      <alignment horizontal="center"/>
    </xf>
    <xf numFmtId="0" fontId="4" fillId="0" borderId="11" xfId="2" applyFont="1" applyBorder="1"/>
    <xf numFmtId="0" fontId="4" fillId="0" borderId="10" xfId="2" applyBorder="1"/>
    <xf numFmtId="3" fontId="4" fillId="0" borderId="1" xfId="2" applyNumberFormat="1" applyBorder="1"/>
    <xf numFmtId="10" fontId="4" fillId="0" borderId="1" xfId="2" applyNumberFormat="1" applyBorder="1"/>
    <xf numFmtId="3" fontId="4" fillId="0" borderId="1" xfId="2" applyNumberFormat="1" applyFont="1" applyBorder="1"/>
    <xf numFmtId="0" fontId="3" fillId="0" borderId="0" xfId="1" applyFont="1" applyBorder="1"/>
    <xf numFmtId="0" fontId="2" fillId="0" borderId="0" xfId="1" applyFont="1" applyBorder="1" applyAlignment="1">
      <alignment horizontal="right"/>
    </xf>
    <xf numFmtId="3" fontId="3" fillId="0" borderId="0" xfId="1" applyNumberFormat="1" applyFont="1"/>
    <xf numFmtId="14" fontId="3" fillId="0" borderId="0" xfId="1" applyNumberFormat="1" applyFont="1"/>
    <xf numFmtId="0" fontId="5" fillId="0" borderId="0" xfId="2" applyFont="1" applyBorder="1"/>
    <xf numFmtId="0" fontId="5" fillId="0" borderId="2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14" fillId="0" borderId="9" xfId="2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6" fillId="0" borderId="9" xfId="2" applyFont="1" applyBorder="1" applyAlignment="1">
      <alignment horizontal="center"/>
    </xf>
    <xf numFmtId="0" fontId="8" fillId="0" borderId="2" xfId="2" applyFont="1" applyBorder="1"/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</cellXfs>
  <cellStyles count="5">
    <cellStyle name="Comma [0] 2" xfId="4"/>
    <cellStyle name="Normal" xfId="0" builtinId="0"/>
    <cellStyle name="Normal 2" xfId="1"/>
    <cellStyle name="Normal_Sheet1" xfId="2"/>
    <cellStyle name="Percen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workbookViewId="0">
      <selection activeCell="A5" sqref="A5:A7"/>
    </sheetView>
  </sheetViews>
  <sheetFormatPr defaultRowHeight="15.75"/>
  <cols>
    <col min="1" max="1" width="13.42578125" style="3" bestFit="1" customWidth="1"/>
    <col min="2" max="2" width="30.42578125" style="3" customWidth="1"/>
    <col min="3" max="3" width="13.85546875" style="3" bestFit="1" customWidth="1"/>
    <col min="4" max="4" width="12.85546875" style="3" customWidth="1"/>
    <col min="5" max="5" width="12.28515625" style="3" customWidth="1"/>
    <col min="6" max="6" width="12.140625" style="3" customWidth="1"/>
    <col min="7" max="7" width="13" style="3" customWidth="1"/>
    <col min="8" max="9" width="9.140625" style="3"/>
    <col min="10" max="10" width="13.42578125" style="3" customWidth="1"/>
    <col min="11" max="11" width="12.85546875" style="3" customWidth="1"/>
    <col min="12" max="257" width="9.140625" style="3"/>
    <col min="258" max="258" width="30.42578125" style="3" customWidth="1"/>
    <col min="259" max="259" width="13.85546875" style="3" bestFit="1" customWidth="1"/>
    <col min="260" max="260" width="12.85546875" style="3" customWidth="1"/>
    <col min="261" max="261" width="12.28515625" style="3" customWidth="1"/>
    <col min="262" max="262" width="12.140625" style="3" customWidth="1"/>
    <col min="263" max="263" width="13" style="3" customWidth="1"/>
    <col min="264" max="265" width="9.140625" style="3"/>
    <col min="266" max="266" width="13.42578125" style="3" customWidth="1"/>
    <col min="267" max="267" width="12.85546875" style="3" customWidth="1"/>
    <col min="268" max="513" width="9.140625" style="3"/>
    <col min="514" max="514" width="30.42578125" style="3" customWidth="1"/>
    <col min="515" max="515" width="13.85546875" style="3" bestFit="1" customWidth="1"/>
    <col min="516" max="516" width="12.85546875" style="3" customWidth="1"/>
    <col min="517" max="517" width="12.28515625" style="3" customWidth="1"/>
    <col min="518" max="518" width="12.140625" style="3" customWidth="1"/>
    <col min="519" max="519" width="13" style="3" customWidth="1"/>
    <col min="520" max="521" width="9.140625" style="3"/>
    <col min="522" max="522" width="13.42578125" style="3" customWidth="1"/>
    <col min="523" max="523" width="12.85546875" style="3" customWidth="1"/>
    <col min="524" max="769" width="9.140625" style="3"/>
    <col min="770" max="770" width="30.42578125" style="3" customWidth="1"/>
    <col min="771" max="771" width="13.85546875" style="3" bestFit="1" customWidth="1"/>
    <col min="772" max="772" width="12.85546875" style="3" customWidth="1"/>
    <col min="773" max="773" width="12.28515625" style="3" customWidth="1"/>
    <col min="774" max="774" width="12.140625" style="3" customWidth="1"/>
    <col min="775" max="775" width="13" style="3" customWidth="1"/>
    <col min="776" max="777" width="9.140625" style="3"/>
    <col min="778" max="778" width="13.42578125" style="3" customWidth="1"/>
    <col min="779" max="779" width="12.85546875" style="3" customWidth="1"/>
    <col min="780" max="1025" width="9.140625" style="3"/>
    <col min="1026" max="1026" width="30.42578125" style="3" customWidth="1"/>
    <col min="1027" max="1027" width="13.85546875" style="3" bestFit="1" customWidth="1"/>
    <col min="1028" max="1028" width="12.85546875" style="3" customWidth="1"/>
    <col min="1029" max="1029" width="12.28515625" style="3" customWidth="1"/>
    <col min="1030" max="1030" width="12.140625" style="3" customWidth="1"/>
    <col min="1031" max="1031" width="13" style="3" customWidth="1"/>
    <col min="1032" max="1033" width="9.140625" style="3"/>
    <col min="1034" max="1034" width="13.42578125" style="3" customWidth="1"/>
    <col min="1035" max="1035" width="12.85546875" style="3" customWidth="1"/>
    <col min="1036" max="1281" width="9.140625" style="3"/>
    <col min="1282" max="1282" width="30.42578125" style="3" customWidth="1"/>
    <col min="1283" max="1283" width="13.85546875" style="3" bestFit="1" customWidth="1"/>
    <col min="1284" max="1284" width="12.85546875" style="3" customWidth="1"/>
    <col min="1285" max="1285" width="12.28515625" style="3" customWidth="1"/>
    <col min="1286" max="1286" width="12.140625" style="3" customWidth="1"/>
    <col min="1287" max="1287" width="13" style="3" customWidth="1"/>
    <col min="1288" max="1289" width="9.140625" style="3"/>
    <col min="1290" max="1290" width="13.42578125" style="3" customWidth="1"/>
    <col min="1291" max="1291" width="12.85546875" style="3" customWidth="1"/>
    <col min="1292" max="1537" width="9.140625" style="3"/>
    <col min="1538" max="1538" width="30.42578125" style="3" customWidth="1"/>
    <col min="1539" max="1539" width="13.85546875" style="3" bestFit="1" customWidth="1"/>
    <col min="1540" max="1540" width="12.85546875" style="3" customWidth="1"/>
    <col min="1541" max="1541" width="12.28515625" style="3" customWidth="1"/>
    <col min="1542" max="1542" width="12.140625" style="3" customWidth="1"/>
    <col min="1543" max="1543" width="13" style="3" customWidth="1"/>
    <col min="1544" max="1545" width="9.140625" style="3"/>
    <col min="1546" max="1546" width="13.42578125" style="3" customWidth="1"/>
    <col min="1547" max="1547" width="12.85546875" style="3" customWidth="1"/>
    <col min="1548" max="1793" width="9.140625" style="3"/>
    <col min="1794" max="1794" width="30.42578125" style="3" customWidth="1"/>
    <col min="1795" max="1795" width="13.85546875" style="3" bestFit="1" customWidth="1"/>
    <col min="1796" max="1796" width="12.85546875" style="3" customWidth="1"/>
    <col min="1797" max="1797" width="12.28515625" style="3" customWidth="1"/>
    <col min="1798" max="1798" width="12.140625" style="3" customWidth="1"/>
    <col min="1799" max="1799" width="13" style="3" customWidth="1"/>
    <col min="1800" max="1801" width="9.140625" style="3"/>
    <col min="1802" max="1802" width="13.42578125" style="3" customWidth="1"/>
    <col min="1803" max="1803" width="12.85546875" style="3" customWidth="1"/>
    <col min="1804" max="2049" width="9.140625" style="3"/>
    <col min="2050" max="2050" width="30.42578125" style="3" customWidth="1"/>
    <col min="2051" max="2051" width="13.85546875" style="3" bestFit="1" customWidth="1"/>
    <col min="2052" max="2052" width="12.85546875" style="3" customWidth="1"/>
    <col min="2053" max="2053" width="12.28515625" style="3" customWidth="1"/>
    <col min="2054" max="2054" width="12.140625" style="3" customWidth="1"/>
    <col min="2055" max="2055" width="13" style="3" customWidth="1"/>
    <col min="2056" max="2057" width="9.140625" style="3"/>
    <col min="2058" max="2058" width="13.42578125" style="3" customWidth="1"/>
    <col min="2059" max="2059" width="12.85546875" style="3" customWidth="1"/>
    <col min="2060" max="2305" width="9.140625" style="3"/>
    <col min="2306" max="2306" width="30.42578125" style="3" customWidth="1"/>
    <col min="2307" max="2307" width="13.85546875" style="3" bestFit="1" customWidth="1"/>
    <col min="2308" max="2308" width="12.85546875" style="3" customWidth="1"/>
    <col min="2309" max="2309" width="12.28515625" style="3" customWidth="1"/>
    <col min="2310" max="2310" width="12.140625" style="3" customWidth="1"/>
    <col min="2311" max="2311" width="13" style="3" customWidth="1"/>
    <col min="2312" max="2313" width="9.140625" style="3"/>
    <col min="2314" max="2314" width="13.42578125" style="3" customWidth="1"/>
    <col min="2315" max="2315" width="12.85546875" style="3" customWidth="1"/>
    <col min="2316" max="2561" width="9.140625" style="3"/>
    <col min="2562" max="2562" width="30.42578125" style="3" customWidth="1"/>
    <col min="2563" max="2563" width="13.85546875" style="3" bestFit="1" customWidth="1"/>
    <col min="2564" max="2564" width="12.85546875" style="3" customWidth="1"/>
    <col min="2565" max="2565" width="12.28515625" style="3" customWidth="1"/>
    <col min="2566" max="2566" width="12.140625" style="3" customWidth="1"/>
    <col min="2567" max="2567" width="13" style="3" customWidth="1"/>
    <col min="2568" max="2569" width="9.140625" style="3"/>
    <col min="2570" max="2570" width="13.42578125" style="3" customWidth="1"/>
    <col min="2571" max="2571" width="12.85546875" style="3" customWidth="1"/>
    <col min="2572" max="2817" width="9.140625" style="3"/>
    <col min="2818" max="2818" width="30.42578125" style="3" customWidth="1"/>
    <col min="2819" max="2819" width="13.85546875" style="3" bestFit="1" customWidth="1"/>
    <col min="2820" max="2820" width="12.85546875" style="3" customWidth="1"/>
    <col min="2821" max="2821" width="12.28515625" style="3" customWidth="1"/>
    <col min="2822" max="2822" width="12.140625" style="3" customWidth="1"/>
    <col min="2823" max="2823" width="13" style="3" customWidth="1"/>
    <col min="2824" max="2825" width="9.140625" style="3"/>
    <col min="2826" max="2826" width="13.42578125" style="3" customWidth="1"/>
    <col min="2827" max="2827" width="12.85546875" style="3" customWidth="1"/>
    <col min="2828" max="3073" width="9.140625" style="3"/>
    <col min="3074" max="3074" width="30.42578125" style="3" customWidth="1"/>
    <col min="3075" max="3075" width="13.85546875" style="3" bestFit="1" customWidth="1"/>
    <col min="3076" max="3076" width="12.85546875" style="3" customWidth="1"/>
    <col min="3077" max="3077" width="12.28515625" style="3" customWidth="1"/>
    <col min="3078" max="3078" width="12.140625" style="3" customWidth="1"/>
    <col min="3079" max="3079" width="13" style="3" customWidth="1"/>
    <col min="3080" max="3081" width="9.140625" style="3"/>
    <col min="3082" max="3082" width="13.42578125" style="3" customWidth="1"/>
    <col min="3083" max="3083" width="12.85546875" style="3" customWidth="1"/>
    <col min="3084" max="3329" width="9.140625" style="3"/>
    <col min="3330" max="3330" width="30.42578125" style="3" customWidth="1"/>
    <col min="3331" max="3331" width="13.85546875" style="3" bestFit="1" customWidth="1"/>
    <col min="3332" max="3332" width="12.85546875" style="3" customWidth="1"/>
    <col min="3333" max="3333" width="12.28515625" style="3" customWidth="1"/>
    <col min="3334" max="3334" width="12.140625" style="3" customWidth="1"/>
    <col min="3335" max="3335" width="13" style="3" customWidth="1"/>
    <col min="3336" max="3337" width="9.140625" style="3"/>
    <col min="3338" max="3338" width="13.42578125" style="3" customWidth="1"/>
    <col min="3339" max="3339" width="12.85546875" style="3" customWidth="1"/>
    <col min="3340" max="3585" width="9.140625" style="3"/>
    <col min="3586" max="3586" width="30.42578125" style="3" customWidth="1"/>
    <col min="3587" max="3587" width="13.85546875" style="3" bestFit="1" customWidth="1"/>
    <col min="3588" max="3588" width="12.85546875" style="3" customWidth="1"/>
    <col min="3589" max="3589" width="12.28515625" style="3" customWidth="1"/>
    <col min="3590" max="3590" width="12.140625" style="3" customWidth="1"/>
    <col min="3591" max="3591" width="13" style="3" customWidth="1"/>
    <col min="3592" max="3593" width="9.140625" style="3"/>
    <col min="3594" max="3594" width="13.42578125" style="3" customWidth="1"/>
    <col min="3595" max="3595" width="12.85546875" style="3" customWidth="1"/>
    <col min="3596" max="3841" width="9.140625" style="3"/>
    <col min="3842" max="3842" width="30.42578125" style="3" customWidth="1"/>
    <col min="3843" max="3843" width="13.85546875" style="3" bestFit="1" customWidth="1"/>
    <col min="3844" max="3844" width="12.85546875" style="3" customWidth="1"/>
    <col min="3845" max="3845" width="12.28515625" style="3" customWidth="1"/>
    <col min="3846" max="3846" width="12.140625" style="3" customWidth="1"/>
    <col min="3847" max="3847" width="13" style="3" customWidth="1"/>
    <col min="3848" max="3849" width="9.140625" style="3"/>
    <col min="3850" max="3850" width="13.42578125" style="3" customWidth="1"/>
    <col min="3851" max="3851" width="12.85546875" style="3" customWidth="1"/>
    <col min="3852" max="4097" width="9.140625" style="3"/>
    <col min="4098" max="4098" width="30.42578125" style="3" customWidth="1"/>
    <col min="4099" max="4099" width="13.85546875" style="3" bestFit="1" customWidth="1"/>
    <col min="4100" max="4100" width="12.85546875" style="3" customWidth="1"/>
    <col min="4101" max="4101" width="12.28515625" style="3" customWidth="1"/>
    <col min="4102" max="4102" width="12.140625" style="3" customWidth="1"/>
    <col min="4103" max="4103" width="13" style="3" customWidth="1"/>
    <col min="4104" max="4105" width="9.140625" style="3"/>
    <col min="4106" max="4106" width="13.42578125" style="3" customWidth="1"/>
    <col min="4107" max="4107" width="12.85546875" style="3" customWidth="1"/>
    <col min="4108" max="4353" width="9.140625" style="3"/>
    <col min="4354" max="4354" width="30.42578125" style="3" customWidth="1"/>
    <col min="4355" max="4355" width="13.85546875" style="3" bestFit="1" customWidth="1"/>
    <col min="4356" max="4356" width="12.85546875" style="3" customWidth="1"/>
    <col min="4357" max="4357" width="12.28515625" style="3" customWidth="1"/>
    <col min="4358" max="4358" width="12.140625" style="3" customWidth="1"/>
    <col min="4359" max="4359" width="13" style="3" customWidth="1"/>
    <col min="4360" max="4361" width="9.140625" style="3"/>
    <col min="4362" max="4362" width="13.42578125" style="3" customWidth="1"/>
    <col min="4363" max="4363" width="12.85546875" style="3" customWidth="1"/>
    <col min="4364" max="4609" width="9.140625" style="3"/>
    <col min="4610" max="4610" width="30.42578125" style="3" customWidth="1"/>
    <col min="4611" max="4611" width="13.85546875" style="3" bestFit="1" customWidth="1"/>
    <col min="4612" max="4612" width="12.85546875" style="3" customWidth="1"/>
    <col min="4613" max="4613" width="12.28515625" style="3" customWidth="1"/>
    <col min="4614" max="4614" width="12.140625" style="3" customWidth="1"/>
    <col min="4615" max="4615" width="13" style="3" customWidth="1"/>
    <col min="4616" max="4617" width="9.140625" style="3"/>
    <col min="4618" max="4618" width="13.42578125" style="3" customWidth="1"/>
    <col min="4619" max="4619" width="12.85546875" style="3" customWidth="1"/>
    <col min="4620" max="4865" width="9.140625" style="3"/>
    <col min="4866" max="4866" width="30.42578125" style="3" customWidth="1"/>
    <col min="4867" max="4867" width="13.85546875" style="3" bestFit="1" customWidth="1"/>
    <col min="4868" max="4868" width="12.85546875" style="3" customWidth="1"/>
    <col min="4869" max="4869" width="12.28515625" style="3" customWidth="1"/>
    <col min="4870" max="4870" width="12.140625" style="3" customWidth="1"/>
    <col min="4871" max="4871" width="13" style="3" customWidth="1"/>
    <col min="4872" max="4873" width="9.140625" style="3"/>
    <col min="4874" max="4874" width="13.42578125" style="3" customWidth="1"/>
    <col min="4875" max="4875" width="12.85546875" style="3" customWidth="1"/>
    <col min="4876" max="5121" width="9.140625" style="3"/>
    <col min="5122" max="5122" width="30.42578125" style="3" customWidth="1"/>
    <col min="5123" max="5123" width="13.85546875" style="3" bestFit="1" customWidth="1"/>
    <col min="5124" max="5124" width="12.85546875" style="3" customWidth="1"/>
    <col min="5125" max="5125" width="12.28515625" style="3" customWidth="1"/>
    <col min="5126" max="5126" width="12.140625" style="3" customWidth="1"/>
    <col min="5127" max="5127" width="13" style="3" customWidth="1"/>
    <col min="5128" max="5129" width="9.140625" style="3"/>
    <col min="5130" max="5130" width="13.42578125" style="3" customWidth="1"/>
    <col min="5131" max="5131" width="12.85546875" style="3" customWidth="1"/>
    <col min="5132" max="5377" width="9.140625" style="3"/>
    <col min="5378" max="5378" width="30.42578125" style="3" customWidth="1"/>
    <col min="5379" max="5379" width="13.85546875" style="3" bestFit="1" customWidth="1"/>
    <col min="5380" max="5380" width="12.85546875" style="3" customWidth="1"/>
    <col min="5381" max="5381" width="12.28515625" style="3" customWidth="1"/>
    <col min="5382" max="5382" width="12.140625" style="3" customWidth="1"/>
    <col min="5383" max="5383" width="13" style="3" customWidth="1"/>
    <col min="5384" max="5385" width="9.140625" style="3"/>
    <col min="5386" max="5386" width="13.42578125" style="3" customWidth="1"/>
    <col min="5387" max="5387" width="12.85546875" style="3" customWidth="1"/>
    <col min="5388" max="5633" width="9.140625" style="3"/>
    <col min="5634" max="5634" width="30.42578125" style="3" customWidth="1"/>
    <col min="5635" max="5635" width="13.85546875" style="3" bestFit="1" customWidth="1"/>
    <col min="5636" max="5636" width="12.85546875" style="3" customWidth="1"/>
    <col min="5637" max="5637" width="12.28515625" style="3" customWidth="1"/>
    <col min="5638" max="5638" width="12.140625" style="3" customWidth="1"/>
    <col min="5639" max="5639" width="13" style="3" customWidth="1"/>
    <col min="5640" max="5641" width="9.140625" style="3"/>
    <col min="5642" max="5642" width="13.42578125" style="3" customWidth="1"/>
    <col min="5643" max="5643" width="12.85546875" style="3" customWidth="1"/>
    <col min="5644" max="5889" width="9.140625" style="3"/>
    <col min="5890" max="5890" width="30.42578125" style="3" customWidth="1"/>
    <col min="5891" max="5891" width="13.85546875" style="3" bestFit="1" customWidth="1"/>
    <col min="5892" max="5892" width="12.85546875" style="3" customWidth="1"/>
    <col min="5893" max="5893" width="12.28515625" style="3" customWidth="1"/>
    <col min="5894" max="5894" width="12.140625" style="3" customWidth="1"/>
    <col min="5895" max="5895" width="13" style="3" customWidth="1"/>
    <col min="5896" max="5897" width="9.140625" style="3"/>
    <col min="5898" max="5898" width="13.42578125" style="3" customWidth="1"/>
    <col min="5899" max="5899" width="12.85546875" style="3" customWidth="1"/>
    <col min="5900" max="6145" width="9.140625" style="3"/>
    <col min="6146" max="6146" width="30.42578125" style="3" customWidth="1"/>
    <col min="6147" max="6147" width="13.85546875" style="3" bestFit="1" customWidth="1"/>
    <col min="6148" max="6148" width="12.85546875" style="3" customWidth="1"/>
    <col min="6149" max="6149" width="12.28515625" style="3" customWidth="1"/>
    <col min="6150" max="6150" width="12.140625" style="3" customWidth="1"/>
    <col min="6151" max="6151" width="13" style="3" customWidth="1"/>
    <col min="6152" max="6153" width="9.140625" style="3"/>
    <col min="6154" max="6154" width="13.42578125" style="3" customWidth="1"/>
    <col min="6155" max="6155" width="12.85546875" style="3" customWidth="1"/>
    <col min="6156" max="6401" width="9.140625" style="3"/>
    <col min="6402" max="6402" width="30.42578125" style="3" customWidth="1"/>
    <col min="6403" max="6403" width="13.85546875" style="3" bestFit="1" customWidth="1"/>
    <col min="6404" max="6404" width="12.85546875" style="3" customWidth="1"/>
    <col min="6405" max="6405" width="12.28515625" style="3" customWidth="1"/>
    <col min="6406" max="6406" width="12.140625" style="3" customWidth="1"/>
    <col min="6407" max="6407" width="13" style="3" customWidth="1"/>
    <col min="6408" max="6409" width="9.140625" style="3"/>
    <col min="6410" max="6410" width="13.42578125" style="3" customWidth="1"/>
    <col min="6411" max="6411" width="12.85546875" style="3" customWidth="1"/>
    <col min="6412" max="6657" width="9.140625" style="3"/>
    <col min="6658" max="6658" width="30.42578125" style="3" customWidth="1"/>
    <col min="6659" max="6659" width="13.85546875" style="3" bestFit="1" customWidth="1"/>
    <col min="6660" max="6660" width="12.85546875" style="3" customWidth="1"/>
    <col min="6661" max="6661" width="12.28515625" style="3" customWidth="1"/>
    <col min="6662" max="6662" width="12.140625" style="3" customWidth="1"/>
    <col min="6663" max="6663" width="13" style="3" customWidth="1"/>
    <col min="6664" max="6665" width="9.140625" style="3"/>
    <col min="6666" max="6666" width="13.42578125" style="3" customWidth="1"/>
    <col min="6667" max="6667" width="12.85546875" style="3" customWidth="1"/>
    <col min="6668" max="6913" width="9.140625" style="3"/>
    <col min="6914" max="6914" width="30.42578125" style="3" customWidth="1"/>
    <col min="6915" max="6915" width="13.85546875" style="3" bestFit="1" customWidth="1"/>
    <col min="6916" max="6916" width="12.85546875" style="3" customWidth="1"/>
    <col min="6917" max="6917" width="12.28515625" style="3" customWidth="1"/>
    <col min="6918" max="6918" width="12.140625" style="3" customWidth="1"/>
    <col min="6919" max="6919" width="13" style="3" customWidth="1"/>
    <col min="6920" max="6921" width="9.140625" style="3"/>
    <col min="6922" max="6922" width="13.42578125" style="3" customWidth="1"/>
    <col min="6923" max="6923" width="12.85546875" style="3" customWidth="1"/>
    <col min="6924" max="7169" width="9.140625" style="3"/>
    <col min="7170" max="7170" width="30.42578125" style="3" customWidth="1"/>
    <col min="7171" max="7171" width="13.85546875" style="3" bestFit="1" customWidth="1"/>
    <col min="7172" max="7172" width="12.85546875" style="3" customWidth="1"/>
    <col min="7173" max="7173" width="12.28515625" style="3" customWidth="1"/>
    <col min="7174" max="7174" width="12.140625" style="3" customWidth="1"/>
    <col min="7175" max="7175" width="13" style="3" customWidth="1"/>
    <col min="7176" max="7177" width="9.140625" style="3"/>
    <col min="7178" max="7178" width="13.42578125" style="3" customWidth="1"/>
    <col min="7179" max="7179" width="12.85546875" style="3" customWidth="1"/>
    <col min="7180" max="7425" width="9.140625" style="3"/>
    <col min="7426" max="7426" width="30.42578125" style="3" customWidth="1"/>
    <col min="7427" max="7427" width="13.85546875" style="3" bestFit="1" customWidth="1"/>
    <col min="7428" max="7428" width="12.85546875" style="3" customWidth="1"/>
    <col min="7429" max="7429" width="12.28515625" style="3" customWidth="1"/>
    <col min="7430" max="7430" width="12.140625" style="3" customWidth="1"/>
    <col min="7431" max="7431" width="13" style="3" customWidth="1"/>
    <col min="7432" max="7433" width="9.140625" style="3"/>
    <col min="7434" max="7434" width="13.42578125" style="3" customWidth="1"/>
    <col min="7435" max="7435" width="12.85546875" style="3" customWidth="1"/>
    <col min="7436" max="7681" width="9.140625" style="3"/>
    <col min="7682" max="7682" width="30.42578125" style="3" customWidth="1"/>
    <col min="7683" max="7683" width="13.85546875" style="3" bestFit="1" customWidth="1"/>
    <col min="7684" max="7684" width="12.85546875" style="3" customWidth="1"/>
    <col min="7685" max="7685" width="12.28515625" style="3" customWidth="1"/>
    <col min="7686" max="7686" width="12.140625" style="3" customWidth="1"/>
    <col min="7687" max="7687" width="13" style="3" customWidth="1"/>
    <col min="7688" max="7689" width="9.140625" style="3"/>
    <col min="7690" max="7690" width="13.42578125" style="3" customWidth="1"/>
    <col min="7691" max="7691" width="12.85546875" style="3" customWidth="1"/>
    <col min="7692" max="7937" width="9.140625" style="3"/>
    <col min="7938" max="7938" width="30.42578125" style="3" customWidth="1"/>
    <col min="7939" max="7939" width="13.85546875" style="3" bestFit="1" customWidth="1"/>
    <col min="7940" max="7940" width="12.85546875" style="3" customWidth="1"/>
    <col min="7941" max="7941" width="12.28515625" style="3" customWidth="1"/>
    <col min="7942" max="7942" width="12.140625" style="3" customWidth="1"/>
    <col min="7943" max="7943" width="13" style="3" customWidth="1"/>
    <col min="7944" max="7945" width="9.140625" style="3"/>
    <col min="7946" max="7946" width="13.42578125" style="3" customWidth="1"/>
    <col min="7947" max="7947" width="12.85546875" style="3" customWidth="1"/>
    <col min="7948" max="8193" width="9.140625" style="3"/>
    <col min="8194" max="8194" width="30.42578125" style="3" customWidth="1"/>
    <col min="8195" max="8195" width="13.85546875" style="3" bestFit="1" customWidth="1"/>
    <col min="8196" max="8196" width="12.85546875" style="3" customWidth="1"/>
    <col min="8197" max="8197" width="12.28515625" style="3" customWidth="1"/>
    <col min="8198" max="8198" width="12.140625" style="3" customWidth="1"/>
    <col min="8199" max="8199" width="13" style="3" customWidth="1"/>
    <col min="8200" max="8201" width="9.140625" style="3"/>
    <col min="8202" max="8202" width="13.42578125" style="3" customWidth="1"/>
    <col min="8203" max="8203" width="12.85546875" style="3" customWidth="1"/>
    <col min="8204" max="8449" width="9.140625" style="3"/>
    <col min="8450" max="8450" width="30.42578125" style="3" customWidth="1"/>
    <col min="8451" max="8451" width="13.85546875" style="3" bestFit="1" customWidth="1"/>
    <col min="8452" max="8452" width="12.85546875" style="3" customWidth="1"/>
    <col min="8453" max="8453" width="12.28515625" style="3" customWidth="1"/>
    <col min="8454" max="8454" width="12.140625" style="3" customWidth="1"/>
    <col min="8455" max="8455" width="13" style="3" customWidth="1"/>
    <col min="8456" max="8457" width="9.140625" style="3"/>
    <col min="8458" max="8458" width="13.42578125" style="3" customWidth="1"/>
    <col min="8459" max="8459" width="12.85546875" style="3" customWidth="1"/>
    <col min="8460" max="8705" width="9.140625" style="3"/>
    <col min="8706" max="8706" width="30.42578125" style="3" customWidth="1"/>
    <col min="8707" max="8707" width="13.85546875" style="3" bestFit="1" customWidth="1"/>
    <col min="8708" max="8708" width="12.85546875" style="3" customWidth="1"/>
    <col min="8709" max="8709" width="12.28515625" style="3" customWidth="1"/>
    <col min="8710" max="8710" width="12.140625" style="3" customWidth="1"/>
    <col min="8711" max="8711" width="13" style="3" customWidth="1"/>
    <col min="8712" max="8713" width="9.140625" style="3"/>
    <col min="8714" max="8714" width="13.42578125" style="3" customWidth="1"/>
    <col min="8715" max="8715" width="12.85546875" style="3" customWidth="1"/>
    <col min="8716" max="8961" width="9.140625" style="3"/>
    <col min="8962" max="8962" width="30.42578125" style="3" customWidth="1"/>
    <col min="8963" max="8963" width="13.85546875" style="3" bestFit="1" customWidth="1"/>
    <col min="8964" max="8964" width="12.85546875" style="3" customWidth="1"/>
    <col min="8965" max="8965" width="12.28515625" style="3" customWidth="1"/>
    <col min="8966" max="8966" width="12.140625" style="3" customWidth="1"/>
    <col min="8967" max="8967" width="13" style="3" customWidth="1"/>
    <col min="8968" max="8969" width="9.140625" style="3"/>
    <col min="8970" max="8970" width="13.42578125" style="3" customWidth="1"/>
    <col min="8971" max="8971" width="12.85546875" style="3" customWidth="1"/>
    <col min="8972" max="9217" width="9.140625" style="3"/>
    <col min="9218" max="9218" width="30.42578125" style="3" customWidth="1"/>
    <col min="9219" max="9219" width="13.85546875" style="3" bestFit="1" customWidth="1"/>
    <col min="9220" max="9220" width="12.85546875" style="3" customWidth="1"/>
    <col min="9221" max="9221" width="12.28515625" style="3" customWidth="1"/>
    <col min="9222" max="9222" width="12.140625" style="3" customWidth="1"/>
    <col min="9223" max="9223" width="13" style="3" customWidth="1"/>
    <col min="9224" max="9225" width="9.140625" style="3"/>
    <col min="9226" max="9226" width="13.42578125" style="3" customWidth="1"/>
    <col min="9227" max="9227" width="12.85546875" style="3" customWidth="1"/>
    <col min="9228" max="9473" width="9.140625" style="3"/>
    <col min="9474" max="9474" width="30.42578125" style="3" customWidth="1"/>
    <col min="9475" max="9475" width="13.85546875" style="3" bestFit="1" customWidth="1"/>
    <col min="9476" max="9476" width="12.85546875" style="3" customWidth="1"/>
    <col min="9477" max="9477" width="12.28515625" style="3" customWidth="1"/>
    <col min="9478" max="9478" width="12.140625" style="3" customWidth="1"/>
    <col min="9479" max="9479" width="13" style="3" customWidth="1"/>
    <col min="9480" max="9481" width="9.140625" style="3"/>
    <col min="9482" max="9482" width="13.42578125" style="3" customWidth="1"/>
    <col min="9483" max="9483" width="12.85546875" style="3" customWidth="1"/>
    <col min="9484" max="9729" width="9.140625" style="3"/>
    <col min="9730" max="9730" width="30.42578125" style="3" customWidth="1"/>
    <col min="9731" max="9731" width="13.85546875" style="3" bestFit="1" customWidth="1"/>
    <col min="9732" max="9732" width="12.85546875" style="3" customWidth="1"/>
    <col min="9733" max="9733" width="12.28515625" style="3" customWidth="1"/>
    <col min="9734" max="9734" width="12.140625" style="3" customWidth="1"/>
    <col min="9735" max="9735" width="13" style="3" customWidth="1"/>
    <col min="9736" max="9737" width="9.140625" style="3"/>
    <col min="9738" max="9738" width="13.42578125" style="3" customWidth="1"/>
    <col min="9739" max="9739" width="12.85546875" style="3" customWidth="1"/>
    <col min="9740" max="9985" width="9.140625" style="3"/>
    <col min="9986" max="9986" width="30.42578125" style="3" customWidth="1"/>
    <col min="9987" max="9987" width="13.85546875" style="3" bestFit="1" customWidth="1"/>
    <col min="9988" max="9988" width="12.85546875" style="3" customWidth="1"/>
    <col min="9989" max="9989" width="12.28515625" style="3" customWidth="1"/>
    <col min="9990" max="9990" width="12.140625" style="3" customWidth="1"/>
    <col min="9991" max="9991" width="13" style="3" customWidth="1"/>
    <col min="9992" max="9993" width="9.140625" style="3"/>
    <col min="9994" max="9994" width="13.42578125" style="3" customWidth="1"/>
    <col min="9995" max="9995" width="12.85546875" style="3" customWidth="1"/>
    <col min="9996" max="10241" width="9.140625" style="3"/>
    <col min="10242" max="10242" width="30.42578125" style="3" customWidth="1"/>
    <col min="10243" max="10243" width="13.85546875" style="3" bestFit="1" customWidth="1"/>
    <col min="10244" max="10244" width="12.85546875" style="3" customWidth="1"/>
    <col min="10245" max="10245" width="12.28515625" style="3" customWidth="1"/>
    <col min="10246" max="10246" width="12.140625" style="3" customWidth="1"/>
    <col min="10247" max="10247" width="13" style="3" customWidth="1"/>
    <col min="10248" max="10249" width="9.140625" style="3"/>
    <col min="10250" max="10250" width="13.42578125" style="3" customWidth="1"/>
    <col min="10251" max="10251" width="12.85546875" style="3" customWidth="1"/>
    <col min="10252" max="10497" width="9.140625" style="3"/>
    <col min="10498" max="10498" width="30.42578125" style="3" customWidth="1"/>
    <col min="10499" max="10499" width="13.85546875" style="3" bestFit="1" customWidth="1"/>
    <col min="10500" max="10500" width="12.85546875" style="3" customWidth="1"/>
    <col min="10501" max="10501" width="12.28515625" style="3" customWidth="1"/>
    <col min="10502" max="10502" width="12.140625" style="3" customWidth="1"/>
    <col min="10503" max="10503" width="13" style="3" customWidth="1"/>
    <col min="10504" max="10505" width="9.140625" style="3"/>
    <col min="10506" max="10506" width="13.42578125" style="3" customWidth="1"/>
    <col min="10507" max="10507" width="12.85546875" style="3" customWidth="1"/>
    <col min="10508" max="10753" width="9.140625" style="3"/>
    <col min="10754" max="10754" width="30.42578125" style="3" customWidth="1"/>
    <col min="10755" max="10755" width="13.85546875" style="3" bestFit="1" customWidth="1"/>
    <col min="10756" max="10756" width="12.85546875" style="3" customWidth="1"/>
    <col min="10757" max="10757" width="12.28515625" style="3" customWidth="1"/>
    <col min="10758" max="10758" width="12.140625" style="3" customWidth="1"/>
    <col min="10759" max="10759" width="13" style="3" customWidth="1"/>
    <col min="10760" max="10761" width="9.140625" style="3"/>
    <col min="10762" max="10762" width="13.42578125" style="3" customWidth="1"/>
    <col min="10763" max="10763" width="12.85546875" style="3" customWidth="1"/>
    <col min="10764" max="11009" width="9.140625" style="3"/>
    <col min="11010" max="11010" width="30.42578125" style="3" customWidth="1"/>
    <col min="11011" max="11011" width="13.85546875" style="3" bestFit="1" customWidth="1"/>
    <col min="11012" max="11012" width="12.85546875" style="3" customWidth="1"/>
    <col min="11013" max="11013" width="12.28515625" style="3" customWidth="1"/>
    <col min="11014" max="11014" width="12.140625" style="3" customWidth="1"/>
    <col min="11015" max="11015" width="13" style="3" customWidth="1"/>
    <col min="11016" max="11017" width="9.140625" style="3"/>
    <col min="11018" max="11018" width="13.42578125" style="3" customWidth="1"/>
    <col min="11019" max="11019" width="12.85546875" style="3" customWidth="1"/>
    <col min="11020" max="11265" width="9.140625" style="3"/>
    <col min="11266" max="11266" width="30.42578125" style="3" customWidth="1"/>
    <col min="11267" max="11267" width="13.85546875" style="3" bestFit="1" customWidth="1"/>
    <col min="11268" max="11268" width="12.85546875" style="3" customWidth="1"/>
    <col min="11269" max="11269" width="12.28515625" style="3" customWidth="1"/>
    <col min="11270" max="11270" width="12.140625" style="3" customWidth="1"/>
    <col min="11271" max="11271" width="13" style="3" customWidth="1"/>
    <col min="11272" max="11273" width="9.140625" style="3"/>
    <col min="11274" max="11274" width="13.42578125" style="3" customWidth="1"/>
    <col min="11275" max="11275" width="12.85546875" style="3" customWidth="1"/>
    <col min="11276" max="11521" width="9.140625" style="3"/>
    <col min="11522" max="11522" width="30.42578125" style="3" customWidth="1"/>
    <col min="11523" max="11523" width="13.85546875" style="3" bestFit="1" customWidth="1"/>
    <col min="11524" max="11524" width="12.85546875" style="3" customWidth="1"/>
    <col min="11525" max="11525" width="12.28515625" style="3" customWidth="1"/>
    <col min="11526" max="11526" width="12.140625" style="3" customWidth="1"/>
    <col min="11527" max="11527" width="13" style="3" customWidth="1"/>
    <col min="11528" max="11529" width="9.140625" style="3"/>
    <col min="11530" max="11530" width="13.42578125" style="3" customWidth="1"/>
    <col min="11531" max="11531" width="12.85546875" style="3" customWidth="1"/>
    <col min="11532" max="11777" width="9.140625" style="3"/>
    <col min="11778" max="11778" width="30.42578125" style="3" customWidth="1"/>
    <col min="11779" max="11779" width="13.85546875" style="3" bestFit="1" customWidth="1"/>
    <col min="11780" max="11780" width="12.85546875" style="3" customWidth="1"/>
    <col min="11781" max="11781" width="12.28515625" style="3" customWidth="1"/>
    <col min="11782" max="11782" width="12.140625" style="3" customWidth="1"/>
    <col min="11783" max="11783" width="13" style="3" customWidth="1"/>
    <col min="11784" max="11785" width="9.140625" style="3"/>
    <col min="11786" max="11786" width="13.42578125" style="3" customWidth="1"/>
    <col min="11787" max="11787" width="12.85546875" style="3" customWidth="1"/>
    <col min="11788" max="12033" width="9.140625" style="3"/>
    <col min="12034" max="12034" width="30.42578125" style="3" customWidth="1"/>
    <col min="12035" max="12035" width="13.85546875" style="3" bestFit="1" customWidth="1"/>
    <col min="12036" max="12036" width="12.85546875" style="3" customWidth="1"/>
    <col min="12037" max="12037" width="12.28515625" style="3" customWidth="1"/>
    <col min="12038" max="12038" width="12.140625" style="3" customWidth="1"/>
    <col min="12039" max="12039" width="13" style="3" customWidth="1"/>
    <col min="12040" max="12041" width="9.140625" style="3"/>
    <col min="12042" max="12042" width="13.42578125" style="3" customWidth="1"/>
    <col min="12043" max="12043" width="12.85546875" style="3" customWidth="1"/>
    <col min="12044" max="12289" width="9.140625" style="3"/>
    <col min="12290" max="12290" width="30.42578125" style="3" customWidth="1"/>
    <col min="12291" max="12291" width="13.85546875" style="3" bestFit="1" customWidth="1"/>
    <col min="12292" max="12292" width="12.85546875" style="3" customWidth="1"/>
    <col min="12293" max="12293" width="12.28515625" style="3" customWidth="1"/>
    <col min="12294" max="12294" width="12.140625" style="3" customWidth="1"/>
    <col min="12295" max="12295" width="13" style="3" customWidth="1"/>
    <col min="12296" max="12297" width="9.140625" style="3"/>
    <col min="12298" max="12298" width="13.42578125" style="3" customWidth="1"/>
    <col min="12299" max="12299" width="12.85546875" style="3" customWidth="1"/>
    <col min="12300" max="12545" width="9.140625" style="3"/>
    <col min="12546" max="12546" width="30.42578125" style="3" customWidth="1"/>
    <col min="12547" max="12547" width="13.85546875" style="3" bestFit="1" customWidth="1"/>
    <col min="12548" max="12548" width="12.85546875" style="3" customWidth="1"/>
    <col min="12549" max="12549" width="12.28515625" style="3" customWidth="1"/>
    <col min="12550" max="12550" width="12.140625" style="3" customWidth="1"/>
    <col min="12551" max="12551" width="13" style="3" customWidth="1"/>
    <col min="12552" max="12553" width="9.140625" style="3"/>
    <col min="12554" max="12554" width="13.42578125" style="3" customWidth="1"/>
    <col min="12555" max="12555" width="12.85546875" style="3" customWidth="1"/>
    <col min="12556" max="12801" width="9.140625" style="3"/>
    <col min="12802" max="12802" width="30.42578125" style="3" customWidth="1"/>
    <col min="12803" max="12803" width="13.85546875" style="3" bestFit="1" customWidth="1"/>
    <col min="12804" max="12804" width="12.85546875" style="3" customWidth="1"/>
    <col min="12805" max="12805" width="12.28515625" style="3" customWidth="1"/>
    <col min="12806" max="12806" width="12.140625" style="3" customWidth="1"/>
    <col min="12807" max="12807" width="13" style="3" customWidth="1"/>
    <col min="12808" max="12809" width="9.140625" style="3"/>
    <col min="12810" max="12810" width="13.42578125" style="3" customWidth="1"/>
    <col min="12811" max="12811" width="12.85546875" style="3" customWidth="1"/>
    <col min="12812" max="13057" width="9.140625" style="3"/>
    <col min="13058" max="13058" width="30.42578125" style="3" customWidth="1"/>
    <col min="13059" max="13059" width="13.85546875" style="3" bestFit="1" customWidth="1"/>
    <col min="13060" max="13060" width="12.85546875" style="3" customWidth="1"/>
    <col min="13061" max="13061" width="12.28515625" style="3" customWidth="1"/>
    <col min="13062" max="13062" width="12.140625" style="3" customWidth="1"/>
    <col min="13063" max="13063" width="13" style="3" customWidth="1"/>
    <col min="13064" max="13065" width="9.140625" style="3"/>
    <col min="13066" max="13066" width="13.42578125" style="3" customWidth="1"/>
    <col min="13067" max="13067" width="12.85546875" style="3" customWidth="1"/>
    <col min="13068" max="13313" width="9.140625" style="3"/>
    <col min="13314" max="13314" width="30.42578125" style="3" customWidth="1"/>
    <col min="13315" max="13315" width="13.85546875" style="3" bestFit="1" customWidth="1"/>
    <col min="13316" max="13316" width="12.85546875" style="3" customWidth="1"/>
    <col min="13317" max="13317" width="12.28515625" style="3" customWidth="1"/>
    <col min="13318" max="13318" width="12.140625" style="3" customWidth="1"/>
    <col min="13319" max="13319" width="13" style="3" customWidth="1"/>
    <col min="13320" max="13321" width="9.140625" style="3"/>
    <col min="13322" max="13322" width="13.42578125" style="3" customWidth="1"/>
    <col min="13323" max="13323" width="12.85546875" style="3" customWidth="1"/>
    <col min="13324" max="13569" width="9.140625" style="3"/>
    <col min="13570" max="13570" width="30.42578125" style="3" customWidth="1"/>
    <col min="13571" max="13571" width="13.85546875" style="3" bestFit="1" customWidth="1"/>
    <col min="13572" max="13572" width="12.85546875" style="3" customWidth="1"/>
    <col min="13573" max="13573" width="12.28515625" style="3" customWidth="1"/>
    <col min="13574" max="13574" width="12.140625" style="3" customWidth="1"/>
    <col min="13575" max="13575" width="13" style="3" customWidth="1"/>
    <col min="13576" max="13577" width="9.140625" style="3"/>
    <col min="13578" max="13578" width="13.42578125" style="3" customWidth="1"/>
    <col min="13579" max="13579" width="12.85546875" style="3" customWidth="1"/>
    <col min="13580" max="13825" width="9.140625" style="3"/>
    <col min="13826" max="13826" width="30.42578125" style="3" customWidth="1"/>
    <col min="13827" max="13827" width="13.85546875" style="3" bestFit="1" customWidth="1"/>
    <col min="13828" max="13828" width="12.85546875" style="3" customWidth="1"/>
    <col min="13829" max="13829" width="12.28515625" style="3" customWidth="1"/>
    <col min="13830" max="13830" width="12.140625" style="3" customWidth="1"/>
    <col min="13831" max="13831" width="13" style="3" customWidth="1"/>
    <col min="13832" max="13833" width="9.140625" style="3"/>
    <col min="13834" max="13834" width="13.42578125" style="3" customWidth="1"/>
    <col min="13835" max="13835" width="12.85546875" style="3" customWidth="1"/>
    <col min="13836" max="14081" width="9.140625" style="3"/>
    <col min="14082" max="14082" width="30.42578125" style="3" customWidth="1"/>
    <col min="14083" max="14083" width="13.85546875" style="3" bestFit="1" customWidth="1"/>
    <col min="14084" max="14084" width="12.85546875" style="3" customWidth="1"/>
    <col min="14085" max="14085" width="12.28515625" style="3" customWidth="1"/>
    <col min="14086" max="14086" width="12.140625" style="3" customWidth="1"/>
    <col min="14087" max="14087" width="13" style="3" customWidth="1"/>
    <col min="14088" max="14089" width="9.140625" style="3"/>
    <col min="14090" max="14090" width="13.42578125" style="3" customWidth="1"/>
    <col min="14091" max="14091" width="12.85546875" style="3" customWidth="1"/>
    <col min="14092" max="14337" width="9.140625" style="3"/>
    <col min="14338" max="14338" width="30.42578125" style="3" customWidth="1"/>
    <col min="14339" max="14339" width="13.85546875" style="3" bestFit="1" customWidth="1"/>
    <col min="14340" max="14340" width="12.85546875" style="3" customWidth="1"/>
    <col min="14341" max="14341" width="12.28515625" style="3" customWidth="1"/>
    <col min="14342" max="14342" width="12.140625" style="3" customWidth="1"/>
    <col min="14343" max="14343" width="13" style="3" customWidth="1"/>
    <col min="14344" max="14345" width="9.140625" style="3"/>
    <col min="14346" max="14346" width="13.42578125" style="3" customWidth="1"/>
    <col min="14347" max="14347" width="12.85546875" style="3" customWidth="1"/>
    <col min="14348" max="14593" width="9.140625" style="3"/>
    <col min="14594" max="14594" width="30.42578125" style="3" customWidth="1"/>
    <col min="14595" max="14595" width="13.85546875" style="3" bestFit="1" customWidth="1"/>
    <col min="14596" max="14596" width="12.85546875" style="3" customWidth="1"/>
    <col min="14597" max="14597" width="12.28515625" style="3" customWidth="1"/>
    <col min="14598" max="14598" width="12.140625" style="3" customWidth="1"/>
    <col min="14599" max="14599" width="13" style="3" customWidth="1"/>
    <col min="14600" max="14601" width="9.140625" style="3"/>
    <col min="14602" max="14602" width="13.42578125" style="3" customWidth="1"/>
    <col min="14603" max="14603" width="12.85546875" style="3" customWidth="1"/>
    <col min="14604" max="14849" width="9.140625" style="3"/>
    <col min="14850" max="14850" width="30.42578125" style="3" customWidth="1"/>
    <col min="14851" max="14851" width="13.85546875" style="3" bestFit="1" customWidth="1"/>
    <col min="14852" max="14852" width="12.85546875" style="3" customWidth="1"/>
    <col min="14853" max="14853" width="12.28515625" style="3" customWidth="1"/>
    <col min="14854" max="14854" width="12.140625" style="3" customWidth="1"/>
    <col min="14855" max="14855" width="13" style="3" customWidth="1"/>
    <col min="14856" max="14857" width="9.140625" style="3"/>
    <col min="14858" max="14858" width="13.42578125" style="3" customWidth="1"/>
    <col min="14859" max="14859" width="12.85546875" style="3" customWidth="1"/>
    <col min="14860" max="15105" width="9.140625" style="3"/>
    <col min="15106" max="15106" width="30.42578125" style="3" customWidth="1"/>
    <col min="15107" max="15107" width="13.85546875" style="3" bestFit="1" customWidth="1"/>
    <col min="15108" max="15108" width="12.85546875" style="3" customWidth="1"/>
    <col min="15109" max="15109" width="12.28515625" style="3" customWidth="1"/>
    <col min="15110" max="15110" width="12.140625" style="3" customWidth="1"/>
    <col min="15111" max="15111" width="13" style="3" customWidth="1"/>
    <col min="15112" max="15113" width="9.140625" style="3"/>
    <col min="15114" max="15114" width="13.42578125" style="3" customWidth="1"/>
    <col min="15115" max="15115" width="12.85546875" style="3" customWidth="1"/>
    <col min="15116" max="15361" width="9.140625" style="3"/>
    <col min="15362" max="15362" width="30.42578125" style="3" customWidth="1"/>
    <col min="15363" max="15363" width="13.85546875" style="3" bestFit="1" customWidth="1"/>
    <col min="15364" max="15364" width="12.85546875" style="3" customWidth="1"/>
    <col min="15365" max="15365" width="12.28515625" style="3" customWidth="1"/>
    <col min="15366" max="15366" width="12.140625" style="3" customWidth="1"/>
    <col min="15367" max="15367" width="13" style="3" customWidth="1"/>
    <col min="15368" max="15369" width="9.140625" style="3"/>
    <col min="15370" max="15370" width="13.42578125" style="3" customWidth="1"/>
    <col min="15371" max="15371" width="12.85546875" style="3" customWidth="1"/>
    <col min="15372" max="15617" width="9.140625" style="3"/>
    <col min="15618" max="15618" width="30.42578125" style="3" customWidth="1"/>
    <col min="15619" max="15619" width="13.85546875" style="3" bestFit="1" customWidth="1"/>
    <col min="15620" max="15620" width="12.85546875" style="3" customWidth="1"/>
    <col min="15621" max="15621" width="12.28515625" style="3" customWidth="1"/>
    <col min="15622" max="15622" width="12.140625" style="3" customWidth="1"/>
    <col min="15623" max="15623" width="13" style="3" customWidth="1"/>
    <col min="15624" max="15625" width="9.140625" style="3"/>
    <col min="15626" max="15626" width="13.42578125" style="3" customWidth="1"/>
    <col min="15627" max="15627" width="12.85546875" style="3" customWidth="1"/>
    <col min="15628" max="15873" width="9.140625" style="3"/>
    <col min="15874" max="15874" width="30.42578125" style="3" customWidth="1"/>
    <col min="15875" max="15875" width="13.85546875" style="3" bestFit="1" customWidth="1"/>
    <col min="15876" max="15876" width="12.85546875" style="3" customWidth="1"/>
    <col min="15877" max="15877" width="12.28515625" style="3" customWidth="1"/>
    <col min="15878" max="15878" width="12.140625" style="3" customWidth="1"/>
    <col min="15879" max="15879" width="13" style="3" customWidth="1"/>
    <col min="15880" max="15881" width="9.140625" style="3"/>
    <col min="15882" max="15882" width="13.42578125" style="3" customWidth="1"/>
    <col min="15883" max="15883" width="12.85546875" style="3" customWidth="1"/>
    <col min="15884" max="16129" width="9.140625" style="3"/>
    <col min="16130" max="16130" width="30.42578125" style="3" customWidth="1"/>
    <col min="16131" max="16131" width="13.85546875" style="3" bestFit="1" customWidth="1"/>
    <col min="16132" max="16132" width="12.85546875" style="3" customWidth="1"/>
    <col min="16133" max="16133" width="12.28515625" style="3" customWidth="1"/>
    <col min="16134" max="16134" width="12.140625" style="3" customWidth="1"/>
    <col min="16135" max="16135" width="13" style="3" customWidth="1"/>
    <col min="16136" max="16137" width="9.140625" style="3"/>
    <col min="16138" max="16138" width="13.42578125" style="3" customWidth="1"/>
    <col min="16139" max="16139" width="12.85546875" style="3" customWidth="1"/>
    <col min="16140" max="16384" width="9.140625" style="3"/>
  </cols>
  <sheetData>
    <row r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59">
        <v>40178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4"/>
      <c r="B4" s="60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2"/>
      <c r="P4" s="2"/>
      <c r="Q4" s="2"/>
    </row>
    <row r="5" spans="1:17">
      <c r="A5" s="66"/>
      <c r="B5" s="8"/>
      <c r="C5" s="61" t="s">
        <v>1</v>
      </c>
      <c r="D5" s="61" t="s">
        <v>2</v>
      </c>
      <c r="E5" s="61" t="s">
        <v>3</v>
      </c>
      <c r="F5" s="61"/>
      <c r="G5" s="61" t="s">
        <v>4</v>
      </c>
      <c r="H5" s="61" t="s">
        <v>5</v>
      </c>
      <c r="I5" s="61" t="s">
        <v>6</v>
      </c>
      <c r="J5" s="61" t="s">
        <v>7</v>
      </c>
      <c r="K5" s="61" t="s">
        <v>8</v>
      </c>
      <c r="L5" s="61" t="s">
        <v>9</v>
      </c>
      <c r="M5" s="61" t="s">
        <v>10</v>
      </c>
      <c r="N5" s="62" t="s">
        <v>11</v>
      </c>
      <c r="O5" s="2"/>
      <c r="P5" s="2"/>
      <c r="Q5" s="2"/>
    </row>
    <row r="6" spans="1:17">
      <c r="A6" s="67"/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  <c r="K6" s="9" t="s">
        <v>21</v>
      </c>
      <c r="L6" s="9" t="s">
        <v>22</v>
      </c>
      <c r="M6" s="9"/>
      <c r="N6" s="10" t="s">
        <v>23</v>
      </c>
      <c r="O6" s="2"/>
      <c r="P6" s="2"/>
      <c r="Q6" s="2"/>
    </row>
    <row r="7" spans="1:17">
      <c r="A7" s="68"/>
      <c r="B7" s="11" t="s">
        <v>24</v>
      </c>
      <c r="C7" s="11" t="s">
        <v>25</v>
      </c>
      <c r="D7" s="11"/>
      <c r="E7" s="11" t="s">
        <v>26</v>
      </c>
      <c r="F7" s="11"/>
      <c r="G7" s="11"/>
      <c r="H7" s="11" t="s">
        <v>27</v>
      </c>
      <c r="I7" s="11" t="s">
        <v>28</v>
      </c>
      <c r="J7" s="11" t="s">
        <v>24</v>
      </c>
      <c r="K7" s="12">
        <v>40178</v>
      </c>
      <c r="L7" s="11" t="s">
        <v>29</v>
      </c>
      <c r="M7" s="11"/>
      <c r="N7" s="13"/>
      <c r="O7" s="2"/>
      <c r="P7" s="2"/>
      <c r="Q7" s="2"/>
    </row>
    <row r="8" spans="1:17">
      <c r="A8" s="14"/>
      <c r="B8" s="15"/>
      <c r="C8" s="63" t="s">
        <v>49</v>
      </c>
      <c r="D8" s="63" t="s">
        <v>51</v>
      </c>
      <c r="E8" s="63" t="s">
        <v>53</v>
      </c>
      <c r="F8" s="65" t="s">
        <v>55</v>
      </c>
      <c r="G8" s="65" t="s">
        <v>55</v>
      </c>
      <c r="H8" s="65" t="s">
        <v>55</v>
      </c>
      <c r="I8" s="65" t="s">
        <v>55</v>
      </c>
      <c r="J8" s="65" t="s">
        <v>55</v>
      </c>
      <c r="K8" s="65" t="s">
        <v>55</v>
      </c>
      <c r="L8" s="63" t="s">
        <v>56</v>
      </c>
      <c r="M8" s="15"/>
      <c r="N8" s="16"/>
      <c r="O8" s="2"/>
      <c r="P8" s="2"/>
      <c r="Q8" s="2"/>
    </row>
    <row r="9" spans="1:17">
      <c r="A9" s="17">
        <v>64074</v>
      </c>
      <c r="B9" s="18" t="s">
        <v>30</v>
      </c>
      <c r="C9" s="19">
        <v>8778</v>
      </c>
      <c r="D9" s="19">
        <v>9568</v>
      </c>
      <c r="E9" s="19">
        <v>3624</v>
      </c>
      <c r="F9" s="20">
        <f>+D9-E9</f>
        <v>5944</v>
      </c>
      <c r="G9" s="21">
        <f>E9/D9</f>
        <v>0.37876254180602009</v>
      </c>
      <c r="H9" s="19">
        <f t="shared" ref="H9:H20" si="0">G9*C9</f>
        <v>3324.7775919732444</v>
      </c>
      <c r="I9" s="22">
        <v>3106</v>
      </c>
      <c r="J9" s="22">
        <f>H9-E9</f>
        <v>-299.2224080267556</v>
      </c>
      <c r="K9" s="23">
        <f>H9-I9</f>
        <v>218.7775919732444</v>
      </c>
      <c r="L9" s="24">
        <v>190</v>
      </c>
      <c r="M9" s="25">
        <f>K9-L9</f>
        <v>28.777591973244398</v>
      </c>
      <c r="N9" s="26"/>
      <c r="O9" s="2"/>
      <c r="P9" s="2"/>
      <c r="Q9" s="2"/>
    </row>
    <row r="10" spans="1:17">
      <c r="A10" s="17">
        <v>64092</v>
      </c>
      <c r="B10" s="18" t="s">
        <v>31</v>
      </c>
      <c r="C10" s="19">
        <v>6916</v>
      </c>
      <c r="D10" s="19">
        <v>6328</v>
      </c>
      <c r="E10" s="19">
        <v>3241</v>
      </c>
      <c r="F10" s="20">
        <f>+D10-E10</f>
        <v>3087</v>
      </c>
      <c r="G10" s="21">
        <f>E10/D10</f>
        <v>0.51216814159292035</v>
      </c>
      <c r="H10" s="19">
        <f t="shared" si="0"/>
        <v>3542.1548672566373</v>
      </c>
      <c r="I10" s="22">
        <v>2372</v>
      </c>
      <c r="J10" s="22">
        <f>H10-E10</f>
        <v>301.15486725663732</v>
      </c>
      <c r="K10" s="23">
        <f>H10-I10</f>
        <v>1170.1548672566373</v>
      </c>
      <c r="L10" s="24">
        <v>1173</v>
      </c>
      <c r="M10" s="25">
        <f>K10-L10</f>
        <v>-2.845132743362683</v>
      </c>
      <c r="N10" s="26"/>
      <c r="O10" s="2"/>
      <c r="P10" s="2"/>
      <c r="Q10" s="2"/>
    </row>
    <row r="11" spans="1:17">
      <c r="A11" s="17">
        <v>64113</v>
      </c>
      <c r="B11" s="18" t="s">
        <v>32</v>
      </c>
      <c r="C11" s="19">
        <v>14086</v>
      </c>
      <c r="D11" s="19">
        <v>13804</v>
      </c>
      <c r="E11" s="19">
        <v>4403</v>
      </c>
      <c r="F11" s="20">
        <f t="shared" ref="F11:F20" si="1">+D11-E11</f>
        <v>9401</v>
      </c>
      <c r="G11" s="21">
        <f>E11/D11</f>
        <v>0.31896551724137934</v>
      </c>
      <c r="H11" s="19">
        <f t="shared" si="0"/>
        <v>4492.9482758620697</v>
      </c>
      <c r="I11" s="22">
        <v>4011</v>
      </c>
      <c r="J11" s="22">
        <f t="shared" ref="J11:J20" si="2">H11-E11</f>
        <v>89.94827586206975</v>
      </c>
      <c r="K11" s="23">
        <f>H11-I11</f>
        <v>481.94827586206975</v>
      </c>
      <c r="L11" s="24">
        <v>495</v>
      </c>
      <c r="M11" s="25">
        <f>K11-L11</f>
        <v>-13.05172413793025</v>
      </c>
      <c r="N11" s="27"/>
      <c r="O11" s="2"/>
      <c r="P11" s="2"/>
      <c r="Q11" s="2"/>
    </row>
    <row r="12" spans="1:17">
      <c r="A12" s="17">
        <v>64111</v>
      </c>
      <c r="B12" s="18" t="s">
        <v>33</v>
      </c>
      <c r="C12" s="28">
        <v>14208</v>
      </c>
      <c r="D12" s="19">
        <v>14208</v>
      </c>
      <c r="E12" s="19">
        <v>7854</v>
      </c>
      <c r="F12" s="20">
        <f t="shared" si="1"/>
        <v>6354</v>
      </c>
      <c r="G12" s="21">
        <f>E12/D12</f>
        <v>0.55278716216216217</v>
      </c>
      <c r="H12" s="19">
        <f t="shared" si="0"/>
        <v>7854</v>
      </c>
      <c r="I12" s="22">
        <v>7416</v>
      </c>
      <c r="J12" s="22">
        <f t="shared" si="2"/>
        <v>0</v>
      </c>
      <c r="K12" s="23">
        <f>H12-I12</f>
        <v>438</v>
      </c>
      <c r="L12" s="24">
        <v>404</v>
      </c>
      <c r="M12" s="25">
        <f>K12-L12</f>
        <v>34</v>
      </c>
      <c r="N12" s="26"/>
      <c r="O12" s="2"/>
      <c r="P12" s="2"/>
      <c r="Q12" s="2"/>
    </row>
    <row r="13" spans="1:17">
      <c r="A13" s="17">
        <v>64097</v>
      </c>
      <c r="B13" s="17" t="s">
        <v>34</v>
      </c>
      <c r="C13" s="29">
        <v>9710</v>
      </c>
      <c r="D13" s="17">
        <v>9322</v>
      </c>
      <c r="E13" s="17">
        <v>3498</v>
      </c>
      <c r="F13" s="20">
        <f t="shared" si="1"/>
        <v>5824</v>
      </c>
      <c r="G13" s="21">
        <f t="shared" ref="G13:G20" si="3">E13/D13</f>
        <v>0.37524136451405277</v>
      </c>
      <c r="H13" s="19">
        <f t="shared" si="0"/>
        <v>3643.5936494314524</v>
      </c>
      <c r="I13" s="17">
        <v>3270</v>
      </c>
      <c r="J13" s="22">
        <f t="shared" si="2"/>
        <v>145.59364943145238</v>
      </c>
      <c r="K13" s="23">
        <f t="shared" ref="K13:K20" si="4">H13-I13</f>
        <v>373.59364943145238</v>
      </c>
      <c r="L13" s="30">
        <v>374</v>
      </c>
      <c r="M13" s="25">
        <f t="shared" ref="M13:M20" si="5">K13-L13</f>
        <v>-0.40635056854762297</v>
      </c>
      <c r="N13" s="31"/>
      <c r="O13" s="2"/>
      <c r="P13" s="2"/>
      <c r="Q13" s="2"/>
    </row>
    <row r="14" spans="1:17">
      <c r="A14" s="17">
        <v>63384</v>
      </c>
      <c r="B14" s="17" t="s">
        <v>35</v>
      </c>
      <c r="C14" s="29">
        <v>15395</v>
      </c>
      <c r="D14" s="17">
        <v>16934</v>
      </c>
      <c r="E14" s="17">
        <v>12526</v>
      </c>
      <c r="F14" s="20">
        <f t="shared" si="1"/>
        <v>4408</v>
      </c>
      <c r="G14" s="21">
        <f t="shared" si="3"/>
        <v>0.7396952875871029</v>
      </c>
      <c r="H14" s="19">
        <f t="shared" si="0"/>
        <v>11387.608952403449</v>
      </c>
      <c r="I14" s="17">
        <v>7807</v>
      </c>
      <c r="J14" s="22">
        <f t="shared" si="2"/>
        <v>-1138.3910475965513</v>
      </c>
      <c r="K14" s="23">
        <f t="shared" si="4"/>
        <v>3580.6089524034487</v>
      </c>
      <c r="L14" s="32">
        <v>3553</v>
      </c>
      <c r="M14" s="25">
        <f t="shared" si="5"/>
        <v>27.608952403448711</v>
      </c>
      <c r="N14" s="33"/>
      <c r="O14" s="2"/>
      <c r="P14" s="2"/>
      <c r="Q14" s="2"/>
    </row>
    <row r="15" spans="1:17">
      <c r="A15" s="17">
        <v>64121</v>
      </c>
      <c r="B15" s="17" t="s">
        <v>36</v>
      </c>
      <c r="C15" s="29">
        <v>7145</v>
      </c>
      <c r="D15" s="17">
        <v>6931</v>
      </c>
      <c r="E15" s="17">
        <v>3607</v>
      </c>
      <c r="F15" s="20">
        <f t="shared" si="1"/>
        <v>3324</v>
      </c>
      <c r="G15" s="21">
        <f t="shared" si="3"/>
        <v>0.52041552445534556</v>
      </c>
      <c r="H15" s="19">
        <f t="shared" si="0"/>
        <v>3718.3689222334442</v>
      </c>
      <c r="I15" s="17">
        <v>3271</v>
      </c>
      <c r="J15" s="22">
        <f t="shared" si="2"/>
        <v>111.36892223344421</v>
      </c>
      <c r="K15" s="23">
        <f t="shared" si="4"/>
        <v>447.36892223344421</v>
      </c>
      <c r="L15" s="32">
        <v>518</v>
      </c>
      <c r="M15" s="25">
        <f t="shared" si="5"/>
        <v>-70.631077766555791</v>
      </c>
      <c r="N15" s="33"/>
      <c r="O15" s="2"/>
      <c r="P15" s="2"/>
      <c r="Q15" s="2"/>
    </row>
    <row r="16" spans="1:17">
      <c r="A16" s="17">
        <v>63419</v>
      </c>
      <c r="B16" s="17" t="s">
        <v>37</v>
      </c>
      <c r="C16" s="29">
        <v>4000</v>
      </c>
      <c r="D16" s="17">
        <v>4400</v>
      </c>
      <c r="E16" s="17">
        <v>2013</v>
      </c>
      <c r="F16" s="20">
        <f t="shared" si="1"/>
        <v>2387</v>
      </c>
      <c r="G16" s="21">
        <f t="shared" si="3"/>
        <v>0.45750000000000002</v>
      </c>
      <c r="H16" s="19">
        <f t="shared" si="0"/>
        <v>1830</v>
      </c>
      <c r="I16" s="17">
        <v>1458</v>
      </c>
      <c r="J16" s="22">
        <f t="shared" si="2"/>
        <v>-183</v>
      </c>
      <c r="K16" s="23">
        <f t="shared" si="4"/>
        <v>372</v>
      </c>
      <c r="L16" s="32">
        <v>372</v>
      </c>
      <c r="M16" s="25">
        <f t="shared" si="5"/>
        <v>0</v>
      </c>
      <c r="N16" s="33"/>
      <c r="O16" s="2"/>
      <c r="P16" s="2"/>
      <c r="Q16" s="2"/>
    </row>
    <row r="17" spans="1:17">
      <c r="A17" s="17">
        <v>64112</v>
      </c>
      <c r="B17" s="18" t="s">
        <v>38</v>
      </c>
      <c r="C17" s="29">
        <v>14300</v>
      </c>
      <c r="D17" s="17">
        <v>14300</v>
      </c>
      <c r="E17" s="17">
        <v>7612</v>
      </c>
      <c r="F17" s="20">
        <f t="shared" si="1"/>
        <v>6688</v>
      </c>
      <c r="G17" s="21">
        <f t="shared" si="3"/>
        <v>0.53230769230769226</v>
      </c>
      <c r="H17" s="19">
        <f t="shared" si="0"/>
        <v>7611.9999999999991</v>
      </c>
      <c r="I17" s="17">
        <v>7288</v>
      </c>
      <c r="J17" s="22">
        <f t="shared" si="2"/>
        <v>0</v>
      </c>
      <c r="K17" s="23">
        <f t="shared" si="4"/>
        <v>323.99999999999909</v>
      </c>
      <c r="L17" s="32">
        <v>276</v>
      </c>
      <c r="M17" s="25">
        <f t="shared" si="5"/>
        <v>47.999999999999091</v>
      </c>
      <c r="N17" s="33"/>
      <c r="O17" s="2"/>
      <c r="P17" s="2"/>
      <c r="Q17" s="2"/>
    </row>
    <row r="18" spans="1:17">
      <c r="A18" s="17">
        <v>64116</v>
      </c>
      <c r="B18" s="17" t="s">
        <v>39</v>
      </c>
      <c r="C18" s="29">
        <v>4598</v>
      </c>
      <c r="D18" s="17">
        <v>4000</v>
      </c>
      <c r="E18" s="17">
        <v>3081</v>
      </c>
      <c r="F18" s="20">
        <f t="shared" si="1"/>
        <v>919</v>
      </c>
      <c r="G18" s="21">
        <f t="shared" si="3"/>
        <v>0.77024999999999999</v>
      </c>
      <c r="H18" s="19">
        <f t="shared" si="0"/>
        <v>3541.6095</v>
      </c>
      <c r="I18" s="17">
        <v>2818</v>
      </c>
      <c r="J18" s="22">
        <f t="shared" si="2"/>
        <v>460.60950000000003</v>
      </c>
      <c r="K18" s="23">
        <f t="shared" si="4"/>
        <v>723.60950000000003</v>
      </c>
      <c r="L18" s="32">
        <v>686</v>
      </c>
      <c r="M18" s="25">
        <f t="shared" si="5"/>
        <v>37.609500000000025</v>
      </c>
      <c r="N18" s="33"/>
      <c r="O18" s="2"/>
      <c r="P18" s="2"/>
      <c r="Q18" s="2"/>
    </row>
    <row r="19" spans="1:17">
      <c r="A19" s="17">
        <v>64123</v>
      </c>
      <c r="B19" s="17" t="s">
        <v>40</v>
      </c>
      <c r="C19" s="29">
        <v>5993</v>
      </c>
      <c r="D19" s="17">
        <v>5603</v>
      </c>
      <c r="E19" s="17">
        <v>4424</v>
      </c>
      <c r="F19" s="20">
        <f t="shared" si="1"/>
        <v>1179</v>
      </c>
      <c r="G19" s="21">
        <f t="shared" si="3"/>
        <v>0.78957701231483135</v>
      </c>
      <c r="H19" s="19">
        <f t="shared" si="0"/>
        <v>4731.9350348027847</v>
      </c>
      <c r="I19" s="17">
        <v>4394</v>
      </c>
      <c r="J19" s="22">
        <f t="shared" si="2"/>
        <v>307.93503480278468</v>
      </c>
      <c r="K19" s="23">
        <f t="shared" si="4"/>
        <v>337.93503480278468</v>
      </c>
      <c r="L19" s="32">
        <v>356</v>
      </c>
      <c r="M19" s="25">
        <f t="shared" si="5"/>
        <v>-18.064965197215315</v>
      </c>
      <c r="N19" s="33"/>
      <c r="O19" s="2"/>
      <c r="P19" s="2"/>
      <c r="Q19" s="2"/>
    </row>
    <row r="20" spans="1:17">
      <c r="A20" s="17">
        <v>64137</v>
      </c>
      <c r="B20" s="17" t="s">
        <v>41</v>
      </c>
      <c r="C20" s="29">
        <v>5159</v>
      </c>
      <c r="D20" s="17">
        <v>4901</v>
      </c>
      <c r="E20" s="17">
        <v>1472</v>
      </c>
      <c r="F20" s="20">
        <f t="shared" si="1"/>
        <v>3429</v>
      </c>
      <c r="G20" s="21">
        <f t="shared" si="3"/>
        <v>0.30034686798612525</v>
      </c>
      <c r="H20" s="19">
        <f t="shared" si="0"/>
        <v>1549.4894919404203</v>
      </c>
      <c r="I20" s="17">
        <v>757</v>
      </c>
      <c r="J20" s="22">
        <f t="shared" si="2"/>
        <v>77.489491940420294</v>
      </c>
      <c r="K20" s="23">
        <f t="shared" si="4"/>
        <v>792.48949194042029</v>
      </c>
      <c r="L20" s="32">
        <v>793</v>
      </c>
      <c r="M20" s="25">
        <f t="shared" si="5"/>
        <v>-0.51050805957970624</v>
      </c>
      <c r="N20" s="33"/>
      <c r="O20" s="2"/>
      <c r="P20" s="2"/>
      <c r="Q20" s="2"/>
    </row>
    <row r="21" spans="1:17">
      <c r="A21" s="34" t="s">
        <v>42</v>
      </c>
      <c r="B21" s="35"/>
      <c r="C21" s="36"/>
      <c r="D21" s="35"/>
      <c r="E21" s="35"/>
      <c r="F21" s="35"/>
      <c r="G21" s="35"/>
      <c r="H21" s="35"/>
      <c r="I21" s="35"/>
      <c r="J21" s="35"/>
      <c r="K21" s="37">
        <f>SUM(K9:K20)</f>
        <v>9260.4862859035002</v>
      </c>
      <c r="L21" s="38">
        <f>SUM(L9:L20)</f>
        <v>9190</v>
      </c>
      <c r="M21" s="37">
        <f>SUM(M9:M20)</f>
        <v>70.486285903500857</v>
      </c>
      <c r="N21" s="33"/>
      <c r="O21" s="2"/>
      <c r="P21" s="2"/>
      <c r="Q21" s="2"/>
    </row>
    <row r="22" spans="1:17">
      <c r="A22" s="4"/>
      <c r="B22" s="39"/>
      <c r="C22" s="39"/>
      <c r="D22" s="39"/>
      <c r="E22" s="39"/>
      <c r="F22" s="39"/>
      <c r="G22" s="4"/>
      <c r="H22" s="4"/>
      <c r="I22" s="4"/>
      <c r="J22" s="4"/>
      <c r="K22" s="40"/>
      <c r="L22" s="40"/>
      <c r="M22" s="40"/>
      <c r="N22" s="41"/>
      <c r="O22" s="2"/>
      <c r="P22" s="2"/>
      <c r="Q22" s="2"/>
    </row>
    <row r="23" spans="1:17">
      <c r="A23" s="4"/>
      <c r="B23" s="39"/>
      <c r="C23" s="42"/>
      <c r="D23" s="43"/>
      <c r="E23" s="39"/>
      <c r="F23" s="39"/>
      <c r="G23" s="4"/>
      <c r="H23" s="4"/>
      <c r="I23" s="4"/>
      <c r="J23" s="4"/>
      <c r="K23" s="40"/>
      <c r="L23" s="40"/>
      <c r="M23" s="40"/>
      <c r="N23" s="41"/>
      <c r="O23" s="2"/>
      <c r="P23" s="2"/>
      <c r="Q23" s="2"/>
    </row>
    <row r="24" spans="1:17">
      <c r="A24" s="4"/>
      <c r="B24" s="39"/>
      <c r="C24" s="44"/>
      <c r="D24" s="43"/>
      <c r="E24" s="39"/>
      <c r="F24" s="39"/>
      <c r="G24" s="4"/>
      <c r="H24" s="4"/>
      <c r="I24" s="4"/>
      <c r="J24" s="4"/>
      <c r="K24" s="40"/>
      <c r="L24" s="40"/>
      <c r="M24" s="40"/>
      <c r="N24" s="41"/>
      <c r="O24" s="2"/>
      <c r="P24" s="2"/>
      <c r="Q24" s="2"/>
    </row>
    <row r="25" spans="1:17">
      <c r="A25" s="4"/>
      <c r="B25" s="39"/>
      <c r="C25" s="45"/>
      <c r="D25" s="46"/>
      <c r="E25" s="47"/>
      <c r="F25" s="47"/>
      <c r="G25" s="4"/>
      <c r="H25" s="4"/>
      <c r="I25" s="4"/>
      <c r="J25" s="48" t="s">
        <v>43</v>
      </c>
      <c r="K25" s="4"/>
      <c r="L25" s="39"/>
      <c r="M25" s="4"/>
      <c r="N25" s="39"/>
      <c r="O25" s="2"/>
      <c r="P25" s="2"/>
      <c r="Q25" s="2"/>
    </row>
    <row r="26" spans="1:17">
      <c r="A26" s="4"/>
      <c r="B26" s="39"/>
      <c r="C26" s="44"/>
      <c r="D26" s="49"/>
      <c r="E26" s="39"/>
      <c r="F26" s="39"/>
      <c r="G26" s="4"/>
      <c r="H26" s="4"/>
      <c r="I26" s="4"/>
      <c r="J26" s="4"/>
      <c r="K26" s="4"/>
      <c r="L26" s="50" t="s">
        <v>44</v>
      </c>
      <c r="M26" s="50" t="s">
        <v>45</v>
      </c>
      <c r="N26" s="39"/>
      <c r="O26" s="2"/>
      <c r="P26" s="2"/>
      <c r="Q26" s="2"/>
    </row>
    <row r="27" spans="1:17">
      <c r="A27" s="4"/>
      <c r="B27" s="39"/>
      <c r="C27" s="42"/>
      <c r="D27" s="43"/>
      <c r="E27" s="4"/>
      <c r="F27" s="4"/>
      <c r="G27" s="4"/>
      <c r="H27" s="4"/>
      <c r="I27" s="4"/>
      <c r="J27" s="51" t="s">
        <v>46</v>
      </c>
      <c r="K27" s="52"/>
      <c r="L27" s="53">
        <f>K21</f>
        <v>9260.4862859035002</v>
      </c>
      <c r="M27" s="54">
        <f>L27/L28</f>
        <v>0.16810046081619742</v>
      </c>
      <c r="N27" s="39"/>
      <c r="O27" s="2"/>
      <c r="P27" s="2"/>
      <c r="Q27" s="2"/>
    </row>
    <row r="28" spans="1:17">
      <c r="A28" s="4"/>
      <c r="B28" s="39"/>
      <c r="C28" s="42"/>
      <c r="D28" s="43"/>
      <c r="E28" s="4"/>
      <c r="F28" s="4"/>
      <c r="G28" s="4"/>
      <c r="H28" s="4"/>
      <c r="I28" s="4"/>
      <c r="J28" s="51" t="s">
        <v>47</v>
      </c>
      <c r="K28" s="52"/>
      <c r="L28" s="55">
        <v>55089</v>
      </c>
      <c r="M28" s="54">
        <v>1</v>
      </c>
      <c r="N28" s="39"/>
      <c r="O28" s="2"/>
      <c r="P28" s="2"/>
      <c r="Q28" s="2"/>
    </row>
    <row r="29" spans="1:17">
      <c r="A29" s="7"/>
      <c r="B29" s="39"/>
      <c r="C29" s="42"/>
      <c r="D29" s="43"/>
      <c r="E29" s="4"/>
      <c r="F29" s="4"/>
      <c r="G29" s="4"/>
      <c r="H29" s="4"/>
      <c r="I29" s="4"/>
      <c r="J29" s="4"/>
      <c r="K29" s="4"/>
      <c r="L29" s="4"/>
      <c r="M29" s="4"/>
      <c r="N29" s="39"/>
      <c r="O29" s="2"/>
      <c r="P29" s="2"/>
      <c r="Q29" s="2"/>
    </row>
    <row r="30" spans="1:17">
      <c r="A30" s="2"/>
      <c r="B30" s="56"/>
      <c r="C30" s="57"/>
      <c r="D30" s="5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2"/>
      <c r="B31" s="56"/>
      <c r="C31" s="57" t="s">
        <v>48</v>
      </c>
      <c r="D31" s="56"/>
      <c r="E31" s="58"/>
      <c r="F31" s="58"/>
      <c r="G31" s="2"/>
      <c r="H31" s="2"/>
      <c r="I31" s="2"/>
      <c r="J31" s="2"/>
      <c r="K31" s="2"/>
      <c r="L31" s="58"/>
      <c r="M31" s="2"/>
      <c r="N31" s="2"/>
      <c r="O31" s="2"/>
      <c r="P31" s="2"/>
      <c r="Q31" s="2"/>
    </row>
    <row r="32" spans="1:17">
      <c r="A32" s="2"/>
      <c r="B32" s="2"/>
      <c r="C32" s="63" t="s">
        <v>49</v>
      </c>
      <c r="D32" s="2" t="s">
        <v>50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2"/>
      <c r="B33" s="2"/>
      <c r="C33" s="63" t="s">
        <v>51</v>
      </c>
      <c r="D33" s="2" t="s">
        <v>52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2"/>
      <c r="B34" s="2"/>
      <c r="C34" s="63" t="s">
        <v>53</v>
      </c>
      <c r="D34" s="2" t="s">
        <v>54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2"/>
      <c r="B35" s="2"/>
      <c r="C35" s="63" t="s">
        <v>56</v>
      </c>
      <c r="D35" s="2" t="s">
        <v>57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2"/>
      <c r="B36" s="2"/>
      <c r="C36" s="64" t="s">
        <v>55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</sheetData>
  <pageMargins left="0.75" right="0.75" top="1" bottom="1" header="0.5" footer="0.5"/>
  <pageSetup scale="53" orientation="portrait" horizontalDpi="360" verticalDpi="36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Cost to cost'00</vt:lpstr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2009-01-23T10:19:39Z</dcterms:created>
  <dcterms:modified xsi:type="dcterms:W3CDTF">2010-09-24T15:47:46Z</dcterms:modified>
</cp:coreProperties>
</file>